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I41"/>
  <c r="M41"/>
  <c r="N41"/>
  <c r="Q41"/>
  <c r="R41"/>
  <c r="S41"/>
  <c r="V41"/>
  <c r="W41"/>
  <c r="AB41"/>
  <c r="AC41"/>
  <c r="AE41"/>
  <c r="AG41"/>
  <c r="AH41"/>
  <c r="AJ41"/>
  <c r="AL41"/>
  <c r="AM6"/>
  <c r="AM8"/>
  <c r="AM9"/>
  <c r="AM11"/>
  <c r="AM16"/>
  <c r="AM20"/>
  <c r="AM21"/>
  <c r="AM22"/>
  <c r="AM24"/>
  <c r="AM25"/>
  <c r="AM30"/>
  <c r="AM32"/>
  <c r="AM33"/>
  <c r="AM35"/>
  <c r="AM36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<sst xmlns="http://schemas.openxmlformats.org/spreadsheetml/2006/main" count="151" uniqueCount="78">
  <si>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</si>
  <si>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</si>
  <si>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</si>
  <si>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</si>
  <si>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</si>
  <si>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</si>
  <si>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</si>
  <si>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</si>
  <si>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</si>
  <si>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</si>
  <si>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</si>
  <si>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</si>
  <si>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</si>
  <si>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</si>
  <si>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</si>
  <si>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</si>
  <si>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</si>
  <si>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</si>
  <si>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</si>
  <si>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</si>
  <si>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</si>
  <si>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</si>
  <si>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</si>
  <si>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</si>
  <si>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</si>
  <si>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</si>
  <si>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</si>
  <si>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</si>
  <si>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</si>
  <si>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</si>
  <si>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</si>
  <si>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</si>
  <si>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</si>
  <si>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</si>
  <si>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</si>
  <si>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</si>
  <si>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</si>
  <si>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</si>
  <si>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</si>
  <si>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</si>
  <si>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Lime stone, Dolomite and Gypsum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</si>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</sst>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7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1285299.9999999986</v>
      </c>
      <c r="E6" s="31"/>
      <c r="F6" s="31"/>
      <c r="G6" s="31"/>
      <c r="H6" s="31"/>
      <c r="I6" s="31">
        <v>357645</v>
      </c>
      <c r="J6" s="31"/>
      <c r="K6" s="31"/>
      <c r="L6" s="31"/>
      <c r="M6" s="31"/>
      <c r="N6" s="31"/>
      <c r="O6" s="31"/>
      <c r="P6" s="31"/>
      <c r="Q6" s="31"/>
      <c r="R6" s="31"/>
      <c r="S6" s="31">
        <v>17552.400000000005</v>
      </c>
      <c r="T6" s="31"/>
      <c r="U6" s="31"/>
      <c r="V6" s="31"/>
      <c r="W6" s="31"/>
      <c r="X6" s="31"/>
      <c r="Y6" s="31"/>
      <c r="Z6" s="31"/>
      <c r="AA6" s="31"/>
      <c r="AB6" s="31">
        <v>289945.79999999993</v>
      </c>
      <c r="AC6" s="31"/>
      <c r="AD6" s="31"/>
      <c r="AE6" s="31"/>
      <c r="AF6" s="31"/>
      <c r="AG6" s="31">
        <v>15801</v>
      </c>
      <c r="AH6" s="31">
        <v>230766.39999999997</v>
      </c>
      <c r="AI6" s="31"/>
      <c r="AJ6" s="31"/>
      <c r="AK6" s="31"/>
      <c r="AL6" s="31"/>
      <c r="AM6" s="33">
        <f>SUM(D6:AL6)</f>
        <v>2197010.5999999982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v>36192.400000000001</v>
      </c>
      <c r="AC8" s="31"/>
      <c r="AD8" s="31"/>
      <c r="AE8" s="31">
        <v>253.7</v>
      </c>
      <c r="AF8" s="31"/>
      <c r="AG8" s="31"/>
      <c r="AH8" s="31"/>
      <c r="AI8" s="31"/>
      <c r="AJ8" s="31"/>
      <c r="AK8" s="31"/>
      <c r="AL8" s="31"/>
      <c r="AM8" s="33">
        <f>SUM(D8:AL8)</f>
        <v>36446.1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50586.80000000001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>
        <v>3822.5</v>
      </c>
      <c r="R9" s="31"/>
      <c r="S9" s="31"/>
      <c r="T9" s="31"/>
      <c r="U9" s="31"/>
      <c r="V9" s="31">
        <v>11831.900000000001</v>
      </c>
      <c r="W9" s="31"/>
      <c r="X9" s="31"/>
      <c r="Y9" s="31"/>
      <c r="Z9" s="31"/>
      <c r="AA9" s="31"/>
      <c r="AB9" s="31">
        <v>200679.5</v>
      </c>
      <c r="AC9" s="31"/>
      <c r="AD9" s="31"/>
      <c r="AE9" s="31"/>
      <c r="AF9" s="31"/>
      <c r="AG9" s="31"/>
      <c r="AH9" s="31"/>
      <c r="AI9" s="31"/>
      <c r="AJ9" s="31"/>
      <c r="AK9" s="31"/>
      <c r="AL9" s="31">
        <v>6350.0999999999995</v>
      </c>
      <c r="AM9" s="33">
        <f>SUM(D9:AL9)</f>
        <v>273270.8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1324926.0000000005</v>
      </c>
      <c r="E11" s="31"/>
      <c r="F11" s="31"/>
      <c r="G11" s="31"/>
      <c r="H11" s="31"/>
      <c r="I11" s="31">
        <v>1416532.2000000004</v>
      </c>
      <c r="J11" s="31"/>
      <c r="K11" s="31"/>
      <c r="L11" s="31"/>
      <c r="M11" s="31"/>
      <c r="N11" s="31">
        <v>130822.6</v>
      </c>
      <c r="O11" s="31"/>
      <c r="P11" s="31"/>
      <c r="Q11" s="31"/>
      <c r="R11" s="31"/>
      <c r="S11" s="31"/>
      <c r="T11" s="31"/>
      <c r="U11" s="31"/>
      <c r="V11" s="31">
        <v>590480.89999999944</v>
      </c>
      <c r="W11" s="31">
        <v>6454.8</v>
      </c>
      <c r="X11" s="31"/>
      <c r="Y11" s="31"/>
      <c r="Z11" s="31"/>
      <c r="AA11" s="31"/>
      <c r="AB11" s="31">
        <v>804309</v>
      </c>
      <c r="AC11" s="31"/>
      <c r="AD11" s="31"/>
      <c r="AE11" s="31">
        <v>464768.30000000005</v>
      </c>
      <c r="AF11" s="31"/>
      <c r="AG11" s="31"/>
      <c r="AH11" s="31"/>
      <c r="AI11" s="31"/>
      <c r="AJ11" s="31"/>
      <c r="AK11" s="31"/>
      <c r="AL11" s="31">
        <v>50103.5</v>
      </c>
      <c r="AM11" s="33">
        <f>SUM(D11:AL11)</f>
        <v>4788397.3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50582.700000000004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>
        <v>272436.09999999998</v>
      </c>
      <c r="AF16" s="31"/>
      <c r="AG16" s="31"/>
      <c r="AH16" s="31"/>
      <c r="AI16" s="31"/>
      <c r="AJ16" s="31"/>
      <c r="AK16" s="31"/>
      <c r="AL16" s="31"/>
      <c r="AM16" s="33">
        <f>SUM(D16:AL16)</f>
        <v>323018.8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136406.19999999998</v>
      </c>
      <c r="E20" s="31"/>
      <c r="F20" s="31"/>
      <c r="G20" s="31"/>
      <c r="H20" s="31"/>
      <c r="I20" s="31">
        <v>858843.59999999963</v>
      </c>
      <c r="J20" s="31"/>
      <c r="K20" s="31"/>
      <c r="L20" s="31"/>
      <c r="M20" s="31"/>
      <c r="N20" s="31"/>
      <c r="O20" s="31"/>
      <c r="P20" s="31"/>
      <c r="Q20" s="31"/>
      <c r="R20" s="31">
        <v>3961.1</v>
      </c>
      <c r="S20" s="31"/>
      <c r="T20" s="31"/>
      <c r="U20" s="31"/>
      <c r="V20" s="31">
        <v>668176.00000000023</v>
      </c>
      <c r="W20" s="31">
        <v>38767.4</v>
      </c>
      <c r="X20" s="31"/>
      <c r="Y20" s="31"/>
      <c r="Z20" s="31"/>
      <c r="AA20" s="31"/>
      <c r="AB20" s="31">
        <v>3096867.6000000006</v>
      </c>
      <c r="AC20" s="31"/>
      <c r="AD20" s="31"/>
      <c r="AE20" s="31">
        <v>532483.70000000019</v>
      </c>
      <c r="AF20" s="31"/>
      <c r="AG20" s="31"/>
      <c r="AH20" s="31"/>
      <c r="AI20" s="31"/>
      <c r="AJ20" s="31"/>
      <c r="AK20" s="31"/>
      <c r="AL20" s="31">
        <v>2138231.8000000007</v>
      </c>
      <c r="AM20" s="33">
        <f>SUM(D20:AL20)</f>
        <v>7473737.4000000013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1738009.8</v>
      </c>
      <c r="E21" s="31"/>
      <c r="F21" s="31"/>
      <c r="G21" s="31"/>
      <c r="H21" s="31"/>
      <c r="I21" s="31"/>
      <c r="J21" s="31"/>
      <c r="K21" s="31"/>
      <c r="L21" s="31"/>
      <c r="M21" s="31">
        <v>1008312.7999999996</v>
      </c>
      <c r="N21" s="31">
        <v>44386.3</v>
      </c>
      <c r="O21" s="31"/>
      <c r="P21" s="31"/>
      <c r="Q21" s="31"/>
      <c r="R21" s="31"/>
      <c r="S21" s="31">
        <v>14939.800000000001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>
        <v>1948094.7000000007</v>
      </c>
      <c r="AH21" s="31"/>
      <c r="AI21" s="31"/>
      <c r="AJ21" s="31"/>
      <c r="AK21" s="31"/>
      <c r="AL21" s="31"/>
      <c r="AM21" s="33">
        <f>SUM(D21:AL21)</f>
        <v>4753743.4000000004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>
        <v>19143.3</v>
      </c>
      <c r="AD22" s="31"/>
      <c r="AE22" s="31"/>
      <c r="AF22" s="31"/>
      <c r="AG22" s="31">
        <v>22896.7</v>
      </c>
      <c r="AH22" s="31"/>
      <c r="AI22" s="31"/>
      <c r="AJ22" s="31"/>
      <c r="AK22" s="31"/>
      <c r="AL22" s="31"/>
      <c r="AM22" s="33">
        <f>SUM(D22:AL22)</f>
        <v>42040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87866.200000000012</v>
      </c>
      <c r="E24" s="31"/>
      <c r="F24" s="31"/>
      <c r="G24" s="31"/>
      <c r="H24" s="31"/>
      <c r="I24" s="31"/>
      <c r="J24" s="31"/>
      <c r="K24" s="31"/>
      <c r="L24" s="31"/>
      <c r="M24" s="31"/>
      <c r="N24" s="31">
        <v>597191.79999999981</v>
      </c>
      <c r="O24" s="31"/>
      <c r="P24" s="31"/>
      <c r="Q24" s="31"/>
      <c r="R24" s="31"/>
      <c r="S24" s="31"/>
      <c r="T24" s="31"/>
      <c r="U24" s="31"/>
      <c r="V24" s="31">
        <v>584250.69999999995</v>
      </c>
      <c r="W24" s="31"/>
      <c r="X24" s="31"/>
      <c r="Y24" s="31"/>
      <c r="Z24" s="31"/>
      <c r="AA24" s="31"/>
      <c r="AB24" s="31">
        <v>79105.89999999998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1348414.5999999996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230349.80000000005</v>
      </c>
      <c r="E25" s="31"/>
      <c r="F25" s="31"/>
      <c r="G25" s="31"/>
      <c r="H25" s="31"/>
      <c r="I25" s="31"/>
      <c r="J25" s="31"/>
      <c r="K25" s="31"/>
      <c r="L25" s="31"/>
      <c r="M25" s="31"/>
      <c r="N25" s="31">
        <v>186697.1</v>
      </c>
      <c r="O25" s="31"/>
      <c r="P25" s="31"/>
      <c r="Q25" s="31"/>
      <c r="R25" s="31"/>
      <c r="S25" s="31">
        <v>78638.3</v>
      </c>
      <c r="T25" s="31"/>
      <c r="U25" s="31"/>
      <c r="V25" s="31">
        <v>4135.3999999999996</v>
      </c>
      <c r="W25" s="31">
        <v>2908.7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11744.9</v>
      </c>
      <c r="AH25" s="31">
        <v>81916.700000000012</v>
      </c>
      <c r="AI25" s="31"/>
      <c r="AJ25" s="31">
        <v>2116</v>
      </c>
      <c r="AK25" s="31"/>
      <c r="AL25" s="31"/>
      <c r="AM25" s="33">
        <f>SUM(D25:AL25)</f>
        <v>598506.90000000014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225943.4</v>
      </c>
      <c r="E30" s="31"/>
      <c r="F30" s="31"/>
      <c r="G30" s="31"/>
      <c r="H30" s="31"/>
      <c r="I30" s="31">
        <v>1318900.6999999979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>
        <v>573432.19999999995</v>
      </c>
      <c r="W30" s="31"/>
      <c r="X30" s="31"/>
      <c r="Y30" s="31"/>
      <c r="Z30" s="31"/>
      <c r="AA30" s="31"/>
      <c r="AB30" s="31">
        <v>5726879.9000000032</v>
      </c>
      <c r="AC30" s="31"/>
      <c r="AD30" s="31"/>
      <c r="AE30" s="31">
        <v>589410.9</v>
      </c>
      <c r="AF30" s="31"/>
      <c r="AG30" s="31"/>
      <c r="AH30" s="31">
        <v>3660.5</v>
      </c>
      <c r="AI30" s="31"/>
      <c r="AJ30" s="31"/>
      <c r="AK30" s="31"/>
      <c r="AL30" s="31">
        <v>166671.59999999998</v>
      </c>
      <c r="AM30" s="33">
        <f>SUM(D30:AL30)</f>
        <v>8604899.2000000011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9368.2000000000007</v>
      </c>
      <c r="O32" s="31"/>
      <c r="P32" s="31"/>
      <c r="Q32" s="31">
        <v>147292.5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163990.80000000002</v>
      </c>
      <c r="AF32" s="31"/>
      <c r="AG32" s="31"/>
      <c r="AH32" s="31"/>
      <c r="AI32" s="31"/>
      <c r="AJ32" s="31"/>
      <c r="AK32" s="31"/>
      <c r="AL32" s="31"/>
      <c r="AM32" s="33">
        <f>SUM(D32:AL32)</f>
        <v>320651.5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170318.80000000002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361711.2</v>
      </c>
      <c r="AF33" s="31"/>
      <c r="AG33" s="31"/>
      <c r="AH33" s="31"/>
      <c r="AI33" s="31"/>
      <c r="AJ33" s="31"/>
      <c r="AK33" s="31"/>
      <c r="AL33" s="31"/>
      <c r="AM33" s="33">
        <f>SUM(D33:AL33)</f>
        <v>532030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52403.6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96525.299999999959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>
        <v>81946.5</v>
      </c>
      <c r="AH35" s="31"/>
      <c r="AI35" s="31"/>
      <c r="AJ35" s="31"/>
      <c r="AK35" s="31"/>
      <c r="AL35" s="31"/>
      <c r="AM35" s="33">
        <f>SUM(D35:AL35)</f>
        <v>230875.39999999997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82079.60000000002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>
        <v>3091.6</v>
      </c>
      <c r="X36" s="32"/>
      <c r="Y36" s="32"/>
      <c r="Z36" s="32"/>
      <c r="AA36" s="32"/>
      <c r="AB36" s="32"/>
      <c r="AC36" s="32"/>
      <c r="AD36" s="32"/>
      <c r="AE36" s="32"/>
      <c r="AF36" s="32"/>
      <c r="AG36" s="32">
        <v>3988.4</v>
      </c>
      <c r="AH36" s="32"/>
      <c r="AI36" s="32"/>
      <c r="AJ36" s="32"/>
      <c r="AK36" s="32"/>
      <c r="AL36" s="32"/>
      <c r="AM36" s="33">
        <f>SUM(D36:AL36)</f>
        <v>89159.60000000002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170011.6</v>
      </c>
      <c r="O38" s="32"/>
      <c r="P38" s="32"/>
      <c r="Q38" s="32">
        <v>43705.9</v>
      </c>
      <c r="R38" s="32"/>
      <c r="S38" s="32"/>
      <c r="T38" s="32"/>
      <c r="U38" s="32"/>
      <c r="V38" s="32">
        <v>50410.2</v>
      </c>
      <c r="W38" s="32"/>
      <c r="X38" s="32"/>
      <c r="Y38" s="32"/>
      <c r="Z38" s="32"/>
      <c r="AA38" s="32"/>
      <c r="AB38" s="32">
        <v>129763.7</v>
      </c>
      <c r="AC38" s="32"/>
      <c r="AD38" s="32"/>
      <c r="AE38" s="32">
        <v>11923.2</v>
      </c>
      <c r="AF38" s="32"/>
      <c r="AG38" s="32"/>
      <c r="AH38" s="32"/>
      <c r="AI38" s="32"/>
      <c r="AJ38" s="32"/>
      <c r="AK38" s="32"/>
      <c r="AL38" s="32">
        <v>45679.200000000004</v>
      </c>
      <c r="AM38" s="33">
        <f>SUM(D38:AL38)</f>
        <v>451493.80000000005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>
        <v>3960</v>
      </c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>
        <v>3887.8</v>
      </c>
      <c r="AF39" s="32"/>
      <c r="AG39" s="32"/>
      <c r="AH39" s="32"/>
      <c r="AI39" s="32"/>
      <c r="AJ39" s="32"/>
      <c r="AK39" s="32"/>
      <c r="AL39" s="32"/>
      <c r="AM39" s="33">
        <f>SUM(D39:AL39)</f>
        <v>7847.8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44301.1</v>
      </c>
      <c r="E40" s="32"/>
      <c r="F40" s="32"/>
      <c r="G40" s="32"/>
      <c r="H40" s="32"/>
      <c r="I40" s="32">
        <v>503509.00000000006</v>
      </c>
      <c r="J40" s="32"/>
      <c r="K40" s="32"/>
      <c r="L40" s="32"/>
      <c r="M40" s="32"/>
      <c r="N40" s="32">
        <v>4050.7999999999997</v>
      </c>
      <c r="O40" s="32"/>
      <c r="P40" s="32"/>
      <c r="Q40" s="32"/>
      <c r="R40" s="32"/>
      <c r="S40" s="32"/>
      <c r="T40" s="32"/>
      <c r="U40" s="32"/>
      <c r="V40" s="32">
        <v>46856.5</v>
      </c>
      <c r="W40" s="32"/>
      <c r="X40" s="32"/>
      <c r="Y40" s="32"/>
      <c r="Z40" s="32"/>
      <c r="AA40" s="32"/>
      <c r="AB40" s="32">
        <v>1191263.6000000001</v>
      </c>
      <c r="AC40" s="32"/>
      <c r="AD40" s="32"/>
      <c r="AE40" s="32">
        <v>497696.4</v>
      </c>
      <c r="AF40" s="32"/>
      <c r="AG40" s="32"/>
      <c r="AH40" s="32"/>
      <c r="AI40" s="32"/>
      <c r="AJ40" s="32">
        <v>3892.1</v>
      </c>
      <c r="AK40" s="32"/>
      <c r="AL40" s="32">
        <v>1351236.4999999995</v>
      </c>
      <c r="AM40" s="33">
        <f>SUM(D40:AL40)</f>
        <v>3642806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5258172.4999999981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4455430.4999999981</v>
      </c>
      <c r="J41" s="34">
        <v>0</v>
      </c>
      <c r="K41" s="34">
        <v>0</v>
      </c>
      <c r="L41" s="34">
        <v>0</v>
      </c>
      <c r="M41" s="34">
        <f>SUM(M6:M40)</f>
        <v>1008312.7999999996</v>
      </c>
      <c r="N41" s="34">
        <f>SUM(N6:N40)</f>
        <v>1363429.9</v>
      </c>
      <c r="O41" s="34">
        <v>0</v>
      </c>
      <c r="P41" s="34">
        <v>0</v>
      </c>
      <c r="Q41" s="34">
        <f>SUM(Q6:Q40)</f>
        <v>198780.9</v>
      </c>
      <c r="R41" s="34">
        <f>SUM(R6:R40)</f>
        <v>3961.1</v>
      </c>
      <c r="S41" s="34">
        <f>SUM(S6:S40)</f>
        <v>207655.79999999996</v>
      </c>
      <c r="T41" s="34">
        <v>0</v>
      </c>
      <c r="U41" s="34">
        <v>0</v>
      </c>
      <c r="V41" s="34">
        <f>SUM(V6:V40)</f>
        <v>2529573.7999999998</v>
      </c>
      <c r="W41" s="34">
        <f>SUM(W6:W40)</f>
        <v>51222.5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11555007.400000004</v>
      </c>
      <c r="AC41" s="34">
        <f>SUM(AC6:AC40)</f>
        <v>19143.3</v>
      </c>
      <c r="AD41" s="34">
        <v>0</v>
      </c>
      <c r="AE41" s="34">
        <f>SUM(AE6:AE40)</f>
        <v>2898562.1</v>
      </c>
      <c r="AF41" s="34">
        <v>0</v>
      </c>
      <c r="AG41" s="34">
        <f>SUM(AG6:AG40)</f>
        <v>2084472.2000000004</v>
      </c>
      <c r="AH41" s="34">
        <f>SUM(AH6:AH40)</f>
        <v>316343.59999999998</v>
      </c>
      <c r="AI41" s="34">
        <v>0</v>
      </c>
      <c r="AJ41" s="34">
        <f>SUM(AJ6:AJ40)</f>
        <v>6008.1</v>
      </c>
      <c r="AK41" s="34">
        <v>0</v>
      </c>
      <c r="AL41" s="34">
        <f>SUM(AL6:AL40)</f>
        <v>3758272.7000000007</v>
      </c>
      <c r="AM41" s="34">
        <f>SUM(D41:AL41)</f>
        <v>35714349.20000001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2021-10-26T08:51:07Z</dcterms:modified>
</cp:coreProperties>
</file>